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 001\Desktop\"/>
    </mc:Choice>
  </mc:AlternateContent>
  <xr:revisionPtr revIDLastSave="0" documentId="13_ncr:1_{78CA766D-ED84-4894-9745-A79B080DB5D3}" xr6:coauthVersionLast="47" xr6:coauthVersionMax="47" xr10:uidLastSave="{00000000-0000-0000-0000-000000000000}"/>
  <workbookProtection lockStructure="1"/>
  <bookViews>
    <workbookView minimized="1" xWindow="4680" yWindow="4560" windowWidth="21600" windowHeight="11385" xr2:uid="{00000000-000D-0000-FFFF-FFFF00000000}"/>
  </bookViews>
  <sheets>
    <sheet name="Distortion" sheetId="1" r:id="rId1"/>
  </sheets>
  <calcPr calcId="181029"/>
  <customWorkbookViews>
    <customWorkbookView name="MAZUR, MARK R - Personal View" guid="{D3195A75-E6F3-4A8C-B0B7-8CB6DD2E6BF7}" mergeInterval="0" personalView="1" maximized="1" windowWidth="1399" windowHeight="69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2" i="1"/>
  <c r="B3" i="1"/>
  <c r="B4" i="1" s="1"/>
  <c r="D3" i="1"/>
  <c r="D2" i="1" s="1"/>
  <c r="B9" i="1"/>
  <c r="C9" i="1"/>
  <c r="D9" i="1" l="1"/>
</calcChain>
</file>

<file path=xl/sharedStrings.xml><?xml version="1.0" encoding="utf-8"?>
<sst xmlns="http://schemas.openxmlformats.org/spreadsheetml/2006/main" count="10" uniqueCount="10">
  <si>
    <t>Repeat Length</t>
  </si>
  <si>
    <t>Plate Thickness</t>
  </si>
  <si>
    <t>Mylar Thickness</t>
  </si>
  <si>
    <t>Distortion</t>
  </si>
  <si>
    <t>Cylinder Diameter</t>
  </si>
  <si>
    <t>Tape Thickness</t>
  </si>
  <si>
    <t>If you know cylinder diameter</t>
  </si>
  <si>
    <t>If you know cylinder circumference</t>
  </si>
  <si>
    <t>Cylinder Circumference</t>
  </si>
  <si>
    <t>If you know repeat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</si>
</sst>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%"/>
  </numFmts>
  <fonts count="1" x14ac:knownFonts="1">
    <font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2" borderId="0" xfId="0" applyNumberFormat="1" applyFill="1"/>
    <xf numFmtId="164" fontId="0" fillId="3" borderId="0" xfId="0" applyNumberFormat="1" applyFill="1"/>
    <xf numFmtId="165" fontId="0" fillId="0" borderId="0" xfId="0" applyNumberFormat="1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9"/>
  <sheetViews>
    <sheetView showGridLines="0" tabSelected="1" workbookViewId="0">
      <selection activeCell="F29" sqref="F29"/>
    </sheetView>
  </sheetViews>
  <sheetFormatPr defaultColWidth="9.77734375" defaultRowHeight="15" x14ac:dyDescent="0.2"/>
  <cols>
    <col min="1" max="1" width="20.77734375" customWidth="1"/>
    <col min="2" max="4" width="30.77734375" customWidth="1"/>
  </cols>
  <sheetData>
    <row r="1" spans="1:4" x14ac:dyDescent="0.2">
      <c r="B1" s="1" t="s">
        <v>9</v>
      </c>
      <c r="C1" s="1" t="s">
        <v>6</v>
      </c>
      <c r="D1" s="1" t="s">
        <v>7</v>
      </c>
    </row>
    <row r="2" spans="1:4" x14ac:dyDescent="0.2">
      <c r="A2" t="s">
        <v>0</v>
      </c>
      <c r="B2" s="6">
        <v>9.75</v>
      </c>
      <c r="C2" s="3">
        <f>+((C3/2)+C5+C7)*(2*PI())</f>
        <v>28.547652443170449</v>
      </c>
      <c r="D2" s="3">
        <f>+((D3/2)+D5+D7)*(2*PI())</f>
        <v>10.263964558127288</v>
      </c>
    </row>
    <row r="3" spans="1:4" x14ac:dyDescent="0.2">
      <c r="A3" t="s">
        <v>4</v>
      </c>
      <c r="B3" s="2">
        <f>2*((B2/(2*PI())-(B5+B7)))</f>
        <v>2.9395213902919588</v>
      </c>
      <c r="C3" s="5">
        <v>8.8770000000000007</v>
      </c>
      <c r="D3" s="3">
        <f>+D4/(PI())</f>
        <v>3.1035213902919589</v>
      </c>
    </row>
    <row r="4" spans="1:4" x14ac:dyDescent="0.2">
      <c r="A4" t="s">
        <v>8</v>
      </c>
      <c r="B4" s="3">
        <f>+B3*PI()</f>
        <v>9.2347788048112722</v>
      </c>
      <c r="C4" s="3">
        <f>+C3*PI()</f>
        <v>27.887917985916594</v>
      </c>
      <c r="D4" s="5">
        <v>9.75</v>
      </c>
    </row>
    <row r="5" spans="1:4" x14ac:dyDescent="0.2">
      <c r="A5" t="s">
        <v>1</v>
      </c>
      <c r="B5" s="6">
        <v>6.7000000000000004E-2</v>
      </c>
      <c r="C5" s="5">
        <v>4.4999999999999998E-2</v>
      </c>
      <c r="D5" s="5">
        <v>6.6900000000000001E-2</v>
      </c>
    </row>
    <row r="6" spans="1:4" x14ac:dyDescent="0.2">
      <c r="A6" t="s">
        <v>2</v>
      </c>
      <c r="B6" s="6">
        <v>7.0000000000000001E-3</v>
      </c>
      <c r="C6" s="5">
        <v>7.0000000000000001E-3</v>
      </c>
      <c r="D6" s="5">
        <v>7.0000000000000001E-3</v>
      </c>
    </row>
    <row r="7" spans="1:4" x14ac:dyDescent="0.2">
      <c r="A7" t="s">
        <v>5</v>
      </c>
      <c r="B7" s="5">
        <v>1.4999999999999999E-2</v>
      </c>
      <c r="C7" s="5">
        <v>0.06</v>
      </c>
      <c r="D7" s="5">
        <v>1.49E-2</v>
      </c>
    </row>
    <row r="9" spans="1:4" x14ac:dyDescent="0.2">
      <c r="A9" t="s">
        <v>3</v>
      </c>
      <c r="B9" s="4">
        <f>((+B2/(2*3.14159))-B5+B6)/(B2/(2*3.14159))</f>
        <v>0.96133427692307694</v>
      </c>
      <c r="C9" s="4">
        <f>((C3/2)+C7+C6)/((C3/2)+C7+C5)</f>
        <v>0.99163640365357097</v>
      </c>
      <c r="D9" s="4">
        <f>((D3/2)+D7+D6)/((D3/2)+D7+D5)</f>
        <v>0.96333163488936224</v>
      </c>
    </row>
  </sheetData>
  <sheetProtection password="DE7D" sheet="1" objects="1" scenarios="1"/>
  <customSheetViews>
    <customSheetView guid="{D3195A75-E6F3-4A8C-B0B7-8CB6DD2E6BF7}" showGridLines="0">
      <selection activeCell="A2" sqref="A2:A9"/>
      <pageMargins left="0.5" right="0.5" top="0.5" bottom="0.5" header="0.5" footer="0.5"/>
      <pageSetup orientation="portrait" horizontalDpi="1200" verticalDpi="1200" r:id="rId1"/>
      <headerFooter alignWithMargins="0"/>
    </customSheetView>
  </customSheetViews>
  <phoneticPr fontId="0" type="noConversion"/>
  <pageMargins left="0.5" right="0.5" top="0.5" bottom="0.5" header="0.5" footer="0.5"/>
  <pageSetup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Distortion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MAZUR, MARK R</dc:creator>
  <cp:lastModifiedBy>pc 001</cp:lastModifiedBy>
  <dcterms:created xsi:type="dcterms:W3CDTF">2014-01-07T14:56:51Z</dcterms:created>
  <dcterms:modified xsi:type="dcterms:W3CDTF">2022-11-17T12:20:51Z</dcterms:modified>
</cp:coreProperties>
</file>